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86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<sst xmlns="http://schemas.openxmlformats.org/spreadsheetml/2006/main" count="83" uniqueCount="75">
  <si>
    <t>附件1</t>
  </si>
  <si>
    <t>朝阳区项目支出绩效自评表</t>
  </si>
  <si>
    <t>（2023年度）</t>
  </si>
  <si>
    <t>项目名称</t>
  </si>
  <si>
    <t>朝阳政务专网专线、光纤租用费（政府采购）</t>
  </si>
  <si>
    <t>主管部门</t>
  </si>
  <si>
    <t>朝阳区科学技术和信息化局</t>
  </si>
  <si>
    <t>实施单位</t>
  </si>
  <si>
    <t>项目负责人</t>
  </si>
  <si>
    <t>韩洋、卢玉佳</t>
  </si>
  <si>
    <t>联系电话</t>
  </si>
  <si>
    <r>
      <rPr>
        <sz val="9"/>
        <color theme="1"/>
        <rFont val="Times New Roman"/>
        <charset val="134"/>
      </rPr>
      <t>64713327</t>
    </r>
    <r>
      <rPr>
        <sz val="9"/>
        <color theme="1"/>
        <rFont val="宋体"/>
        <charset val="134"/>
      </rPr>
      <t>、</t>
    </r>
    <r>
      <rPr>
        <sz val="9"/>
        <color theme="1"/>
        <rFont val="Times New Roman"/>
        <charset val="134"/>
      </rPr>
      <t>64713385</t>
    </r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</si>
  <si>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</si>
  <si>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</si>
  <si>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</si>
  <si>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</si>
  <si>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</si>
  <si>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</si>
  <si>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</si>
  <si>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</si>
  <si>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</si>
  <si>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</si>
  <si>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</si>
  <si>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</si>
  <si>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</si>
  <si>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</si>
  <si>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</si>
  <si>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保障区级政务专线、金财网专线、社区（村）级线路的安全稳定运行。</t>
  </si>
  <si>
    <t>维护政务专线863条，社区村级线路488条，金财网专线366条；线路可用率符合要求；专线用户满意率大于90%。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</si>
  <si>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</si>
  <si>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</si>
  <si>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</si>
  <si>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</si>
  <si>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</si>
  <si>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</si>
  <si>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</si>
  <si>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</si>
  <si>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</si>
  <si>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</si>
  <si>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</si>
  <si>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sz val="9"/>
        <color rgb="FF000000"/>
        <rFont val="宋体"/>
        <charset val="134"/>
      </rPr>
      <t>区级政务专线数量</t>
    </r>
    <r>
      <rPr>
        <sz val="9"/>
        <color rgb="FF000000"/>
        <rFont val="Times New Roman"/>
        <charset val="134"/>
      </rPr>
      <t xml:space="preserve">	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</si>
  <si>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750</t>
    </r>
    <r>
      <rPr>
        <sz val="9"/>
        <color theme="1"/>
        <rFont val="宋体"/>
        <charset val="134"/>
      </rPr>
      <t>条</t>
    </r>
  </si>
  <si>
    <r>
      <rPr>
        <sz val="9"/>
        <color theme="1"/>
        <rFont val="Times New Roman"/>
        <charset val="134"/>
      </rPr>
      <t>863</t>
    </r>
    <r>
      <rPr>
        <sz val="9"/>
        <color theme="1"/>
        <rFont val="宋体"/>
        <charset val="134"/>
      </rPr>
      <t>条</t>
    </r>
  </si>
  <si>
    <r>
      <rPr>
        <sz val="9"/>
        <color rgb="FF000000"/>
        <rFont val="宋体"/>
        <charset val="134"/>
      </rPr>
      <t>社区（村）级线路数量</t>
    </r>
    <r>
      <rPr>
        <sz val="9"/>
        <color rgb="FF000000"/>
        <rFont val="Times New Roman"/>
        <charset val="134"/>
      </rPr>
      <t xml:space="preserve">	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</si>
  <si>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400</t>
    </r>
    <r>
      <rPr>
        <sz val="9"/>
        <color theme="1"/>
        <rFont val="宋体"/>
        <charset val="134"/>
      </rPr>
      <t>条</t>
    </r>
  </si>
  <si>
    <r>
      <rPr>
        <sz val="9"/>
        <color theme="1"/>
        <rFont val="Times New Roman"/>
        <charset val="134"/>
      </rPr>
      <t>488</t>
    </r>
    <r>
      <rPr>
        <sz val="9"/>
        <color theme="1"/>
        <rFont val="宋体"/>
        <charset val="134"/>
      </rPr>
      <t>条</t>
    </r>
  </si>
  <si>
    <t>金财网专线线路数量</t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</si>
  <si>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300</t>
    </r>
    <r>
      <rPr>
        <sz val="9"/>
        <color theme="1"/>
        <rFont val="宋体"/>
        <charset val="134"/>
      </rPr>
      <t>条</t>
    </r>
  </si>
  <si>
    <r>
      <rPr>
        <sz val="9"/>
        <color theme="1"/>
        <rFont val="Times New Roman"/>
        <charset val="134"/>
      </rPr>
      <t>366</t>
    </r>
    <r>
      <rPr>
        <sz val="9"/>
        <color theme="1"/>
        <rFont val="宋体"/>
        <charset val="134"/>
      </rPr>
      <t>条</t>
    </r>
  </si>
  <si>
    <t>质量指标</t>
  </si>
  <si>
    <r>
      <rPr>
        <sz val="9"/>
        <color rgb="FF000000"/>
        <rFont val="宋体"/>
        <charset val="134"/>
      </rPr>
      <t>政务专网专线，单条专线可用率</t>
    </r>
    <r>
      <rPr>
        <sz val="9"/>
        <color rgb="FF000000"/>
        <rFont val="Times New Roman"/>
        <charset val="134"/>
      </rPr>
      <t xml:space="preserve">	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</si>
  <si>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99.9%</t>
    </r>
  </si>
  <si>
    <t>金财网、社区（村）专线单，单条专线可用率</t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</si>
  <si>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99.8%</t>
    </r>
  </si>
  <si>
    <t>时效指标</t>
  </si>
  <si>
    <t>故障修复时间</t>
  </si>
  <si>
    <t>≤2小时</t>
  </si>
  <si>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小时内</t>
    </r>
  </si>
  <si>
    <t>成本指标</t>
  </si>
  <si>
    <t>经济成本指标</t>
  </si>
  <si>
    <r>
      <rPr>
        <sz val="9"/>
        <color rgb="FF000000"/>
        <rFont val="Times New Roman"/>
        <charset val="134"/>
      </rPr>
      <t>23</t>
    </r>
    <r>
      <rPr>
        <sz val="9"/>
        <color rgb="FF000000"/>
        <rFont val="宋体"/>
        <charset val="134"/>
      </rPr>
      <t>年支出金额</t>
    </r>
  </si>
  <si>
    <r>
      <rPr>
        <sz val="9"/>
        <color theme="1"/>
        <rFont val="宋体"/>
        <charset val="134"/>
      </rPr>
      <t>≤</t>
    </r>
    <r>
      <rPr>
        <sz val="9"/>
        <color theme="1"/>
        <rFont val="Times New Roman"/>
        <charset val="134"/>
      </rPr>
      <t>41772763</t>
    </r>
    <r>
      <rPr>
        <sz val="9"/>
        <color theme="1"/>
        <rFont val="宋体"/>
        <charset val="134"/>
      </rPr>
      <t>元</t>
    </r>
  </si>
  <si>
    <t>40140905.3元（按照财政事前绩效批复结果调整项目金额）</t>
  </si>
  <si>
    <t>效益指标</t>
  </si>
  <si>
    <t>社会效益指标</t>
  </si>
  <si>
    <t>保障区内各政务接入节点互联互通</t>
  </si>
  <si>
    <t>优良中低差</t>
  </si>
  <si>
    <t>优（有效保障了区内各政务接入节点互联互通）</t>
  </si>
  <si>
    <t>满意度指标</t>
  </si>
  <si>
    <t>服务对象满意度指标</t>
  </si>
  <si>
    <r>
      <rPr>
        <sz val="9"/>
        <color rgb="FF000000"/>
        <rFont val="宋体"/>
        <charset val="134"/>
      </rPr>
      <t>专线用户对专线满意率</t>
    </r>
    <r>
      <rPr>
        <sz val="9"/>
        <color rgb="FF000000"/>
        <rFont val="Times New Roman"/>
        <charset val="134"/>
      </rPr>
      <t xml:space="preserve">	</t>
    </r>
  </si>
  <si>
    <t>≥90%</t>
  </si>
  <si>
    <t>总分</t>
  </si>
  <si>
    <r>
      <rPr>
        <b/>
        <sz val="11"/>
        <color theme="1"/>
        <rFont val="宋体"/>
        <charset val="134"/>
      </rPr>
      <t>填表人：韩洋、卢玉佳</t>
    </r>
    <r>
      <rPr>
        <b/>
        <sz val="11"/>
        <color theme="1"/>
        <rFont val="Times New Roman"/>
        <charset val="134"/>
      </rPr>
      <t xml:space="preserve">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>64713327</t>
    </r>
    <r>
      <rPr>
        <b/>
        <sz val="11"/>
        <color theme="1"/>
        <rFont val="宋体"/>
        <charset val="134"/>
      </rPr>
      <t>、</t>
    </r>
    <r>
      <rPr>
        <b/>
        <sz val="11"/>
        <color theme="1"/>
        <rFont val="Times New Roman"/>
        <charset val="134"/>
      </rPr>
      <t xml:space="preserve">64713385  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charset val="134"/>
      </rPr>
      <t>2024.3.12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</si>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</sst>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3" fillId="0" borderId="1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indexed="10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zoomScale="130" zoomScaleNormal="130" workbookViewId="0">
      <selection activeCell="C4" sqref="C4:N4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5" max="5" width="9.25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27"/>
    </row>
    <row r="5" ht="14.25" customHeight="1" spans="1:14">
      <c r="A5" s="5" t="s">
        <v>5</v>
      </c>
      <c r="B5" s="5"/>
      <c r="C5" s="8" t="s">
        <v>6</v>
      </c>
      <c r="D5" s="9"/>
      <c r="E5" s="9"/>
      <c r="F5" s="9"/>
      <c r="G5" s="9"/>
      <c r="H5" s="5" t="s">
        <v>7</v>
      </c>
      <c r="I5" s="5"/>
      <c r="J5" s="8" t="s">
        <v>6</v>
      </c>
      <c r="K5" s="9"/>
      <c r="L5" s="9"/>
      <c r="M5" s="9"/>
      <c r="N5" s="9"/>
    </row>
    <row r="6" ht="14.25" customHeight="1" spans="1:14">
      <c r="A6" s="5" t="s">
        <v>8</v>
      </c>
      <c r="B6" s="5"/>
      <c r="C6" s="8" t="s">
        <v>9</v>
      </c>
      <c r="D6" s="9"/>
      <c r="E6" s="9"/>
      <c r="F6" s="9"/>
      <c r="G6" s="9"/>
      <c r="H6" s="5" t="s">
        <v>10</v>
      </c>
      <c r="I6" s="5"/>
      <c r="J6" s="9" t="s">
        <v>11</v>
      </c>
      <c r="K6" s="9"/>
      <c r="L6" s="9"/>
      <c r="M6" s="9"/>
      <c r="N6" s="9"/>
    </row>
    <row r="7" ht="14.25" customHeight="1" spans="1:14">
      <c r="A7" s="10" t="s">
        <v>12</v>
      </c>
      <c r="B7" s="5"/>
      <c r="C7" s="5"/>
      <c r="D7" s="5"/>
      <c r="E7" s="5" t="s">
        <v>13</v>
      </c>
      <c r="F7" s="5" t="s">
        <v>14</v>
      </c>
      <c r="G7" s="5"/>
      <c r="H7" s="5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ht="14.25" customHeight="1" spans="1:14">
      <c r="A8" s="5"/>
      <c r="B8" s="5"/>
      <c r="C8" s="11" t="s">
        <v>19</v>
      </c>
      <c r="D8" s="11"/>
      <c r="E8" s="9">
        <v>4177.2763</v>
      </c>
      <c r="F8" s="9">
        <v>4014.09053</v>
      </c>
      <c r="G8" s="9"/>
      <c r="H8" s="9">
        <v>4014.09053</v>
      </c>
      <c r="I8" s="9"/>
      <c r="J8" s="5">
        <v>10</v>
      </c>
      <c r="K8" s="5"/>
      <c r="L8" s="15">
        <f>H8/F8</f>
        <v>1</v>
      </c>
      <c r="M8" s="15"/>
      <c r="N8" s="28">
        <f>J8*L8</f>
        <v>10</v>
      </c>
    </row>
    <row r="9" ht="15" customHeight="1" spans="1:14">
      <c r="A9" s="5"/>
      <c r="B9" s="5"/>
      <c r="C9" s="5" t="s">
        <v>20</v>
      </c>
      <c r="D9" s="5"/>
      <c r="E9" s="9">
        <v>4177.2763</v>
      </c>
      <c r="F9" s="9">
        <v>4014.09053</v>
      </c>
      <c r="G9" s="9"/>
      <c r="H9" s="9">
        <v>4014.09053</v>
      </c>
      <c r="I9" s="9"/>
      <c r="J9" s="9" t="s">
        <v>21</v>
      </c>
      <c r="K9" s="9"/>
      <c r="L9" s="9"/>
      <c r="M9" s="9"/>
      <c r="N9" s="9" t="s">
        <v>21</v>
      </c>
    </row>
    <row r="10" ht="15" customHeight="1" spans="1:14">
      <c r="A10" s="5"/>
      <c r="B10" s="5"/>
      <c r="C10" s="5" t="s">
        <v>22</v>
      </c>
      <c r="D10" s="5"/>
      <c r="E10" s="9"/>
      <c r="F10" s="9"/>
      <c r="G10" s="9"/>
      <c r="H10" s="9"/>
      <c r="I10" s="9"/>
      <c r="J10" s="9" t="s">
        <v>21</v>
      </c>
      <c r="K10" s="9"/>
      <c r="L10" s="9"/>
      <c r="M10" s="9"/>
      <c r="N10" s="9" t="s">
        <v>21</v>
      </c>
    </row>
    <row r="11" ht="15" customHeight="1" spans="1:14">
      <c r="A11" s="5"/>
      <c r="B11" s="5"/>
      <c r="C11" s="5" t="s">
        <v>23</v>
      </c>
      <c r="D11" s="5"/>
      <c r="E11" s="9"/>
      <c r="F11" s="9"/>
      <c r="G11" s="9"/>
      <c r="H11" s="9"/>
      <c r="I11" s="9"/>
      <c r="J11" s="9" t="s">
        <v>21</v>
      </c>
      <c r="K11" s="9"/>
      <c r="L11" s="9"/>
      <c r="M11" s="9"/>
      <c r="N11" s="9" t="s">
        <v>21</v>
      </c>
    </row>
    <row r="12" ht="14.25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44.25" customHeight="1" spans="1:14">
      <c r="A13" s="5"/>
      <c r="B13" s="8" t="s">
        <v>27</v>
      </c>
      <c r="C13" s="9"/>
      <c r="D13" s="9"/>
      <c r="E13" s="9"/>
      <c r="F13" s="9"/>
      <c r="G13" s="9"/>
      <c r="H13" s="8" t="s">
        <v>28</v>
      </c>
      <c r="I13" s="9"/>
      <c r="J13" s="9"/>
      <c r="K13" s="9"/>
      <c r="L13" s="9"/>
      <c r="M13" s="9"/>
      <c r="N13" s="9"/>
    </row>
    <row r="14" spans="1:14">
      <c r="A14" s="10" t="s">
        <v>29</v>
      </c>
      <c r="B14" s="5" t="s">
        <v>30</v>
      </c>
      <c r="C14" s="5" t="s">
        <v>31</v>
      </c>
      <c r="D14" s="5" t="s">
        <v>32</v>
      </c>
      <c r="E14" s="5"/>
      <c r="F14" s="5"/>
      <c r="G14" s="5" t="s">
        <v>33</v>
      </c>
      <c r="H14" s="5" t="s">
        <v>34</v>
      </c>
      <c r="I14" s="5" t="s">
        <v>16</v>
      </c>
      <c r="J14" s="5"/>
      <c r="K14" s="5" t="s">
        <v>18</v>
      </c>
      <c r="L14" s="5"/>
      <c r="M14" s="5" t="s">
        <v>35</v>
      </c>
      <c r="N14" s="5"/>
    </row>
    <row r="15" ht="14.25" customHeight="1" spans="1:14">
      <c r="A15" s="5"/>
      <c r="B15" s="5"/>
      <c r="C15" s="5"/>
      <c r="D15" s="5"/>
      <c r="E15" s="5"/>
      <c r="F15" s="5"/>
      <c r="G15" s="5" t="s">
        <v>36</v>
      </c>
      <c r="H15" s="5" t="s">
        <v>37</v>
      </c>
      <c r="I15" s="5"/>
      <c r="J15" s="5"/>
      <c r="K15" s="5"/>
      <c r="L15" s="5"/>
      <c r="M15" s="5"/>
      <c r="N15" s="5"/>
    </row>
    <row r="16" ht="24.75" customHeight="1" spans="1:14">
      <c r="A16" s="5"/>
      <c r="B16" s="5" t="s">
        <v>38</v>
      </c>
      <c r="C16" s="5" t="s">
        <v>39</v>
      </c>
      <c r="D16" s="12" t="s">
        <v>40</v>
      </c>
      <c r="E16" s="12"/>
      <c r="F16" s="12"/>
      <c r="G16" s="9" t="s">
        <v>41</v>
      </c>
      <c r="H16" s="9" t="s">
        <v>42</v>
      </c>
      <c r="I16" s="9">
        <v>10</v>
      </c>
      <c r="J16" s="9"/>
      <c r="K16" s="9">
        <v>10</v>
      </c>
      <c r="L16" s="9"/>
      <c r="M16" s="8"/>
      <c r="N16" s="9"/>
    </row>
    <row r="17" ht="26.25" customHeight="1" spans="1:14">
      <c r="A17" s="5"/>
      <c r="B17" s="5"/>
      <c r="C17" s="5"/>
      <c r="D17" s="12" t="s">
        <v>43</v>
      </c>
      <c r="E17" s="12"/>
      <c r="F17" s="12"/>
      <c r="G17" s="9" t="s">
        <v>44</v>
      </c>
      <c r="H17" s="9" t="s">
        <v>45</v>
      </c>
      <c r="I17" s="9">
        <v>10</v>
      </c>
      <c r="J17" s="9"/>
      <c r="K17" s="9">
        <v>10</v>
      </c>
      <c r="L17" s="9"/>
      <c r="M17" s="8"/>
      <c r="N17" s="9"/>
    </row>
    <row r="18" ht="26.65" customHeight="1" spans="1:14">
      <c r="A18" s="5"/>
      <c r="B18" s="5"/>
      <c r="C18" s="5"/>
      <c r="D18" s="13" t="s">
        <v>46</v>
      </c>
      <c r="E18" s="12"/>
      <c r="F18" s="12"/>
      <c r="G18" s="9" t="s">
        <v>47</v>
      </c>
      <c r="H18" s="9" t="s">
        <v>48</v>
      </c>
      <c r="I18" s="9">
        <v>10</v>
      </c>
      <c r="J18" s="9"/>
      <c r="K18" s="9">
        <v>10</v>
      </c>
      <c r="L18" s="9"/>
      <c r="M18" s="8"/>
      <c r="N18" s="9"/>
    </row>
    <row r="19" ht="28.9" customHeight="1" spans="1:14">
      <c r="A19" s="5"/>
      <c r="B19" s="5"/>
      <c r="C19" s="14" t="s">
        <v>49</v>
      </c>
      <c r="D19" s="12" t="s">
        <v>50</v>
      </c>
      <c r="E19" s="12"/>
      <c r="F19" s="12"/>
      <c r="G19" s="9" t="s">
        <v>51</v>
      </c>
      <c r="H19" s="15">
        <v>0.999</v>
      </c>
      <c r="I19" s="9">
        <v>5</v>
      </c>
      <c r="J19" s="9"/>
      <c r="K19" s="9">
        <v>5</v>
      </c>
      <c r="L19" s="9"/>
      <c r="M19" s="8"/>
      <c r="N19" s="9"/>
    </row>
    <row r="20" ht="37.5" customHeight="1" spans="1:14">
      <c r="A20" s="5"/>
      <c r="B20" s="5"/>
      <c r="C20" s="16"/>
      <c r="D20" s="17" t="s">
        <v>52</v>
      </c>
      <c r="E20" s="18"/>
      <c r="F20" s="19"/>
      <c r="G20" s="15" t="s">
        <v>53</v>
      </c>
      <c r="H20" s="15">
        <v>0.999</v>
      </c>
      <c r="I20" s="29">
        <v>5</v>
      </c>
      <c r="J20" s="30"/>
      <c r="K20" s="29">
        <v>5</v>
      </c>
      <c r="L20" s="30"/>
      <c r="M20" s="6"/>
      <c r="N20" s="27"/>
    </row>
    <row r="21" ht="15" customHeight="1" spans="1:14">
      <c r="A21" s="5"/>
      <c r="B21" s="5"/>
      <c r="C21" s="5" t="s">
        <v>54</v>
      </c>
      <c r="D21" s="13" t="s">
        <v>55</v>
      </c>
      <c r="E21" s="12"/>
      <c r="F21" s="12"/>
      <c r="G21" s="20" t="s">
        <v>56</v>
      </c>
      <c r="H21" s="9" t="s">
        <v>57</v>
      </c>
      <c r="I21" s="9">
        <v>5</v>
      </c>
      <c r="J21" s="9"/>
      <c r="K21" s="9">
        <v>5</v>
      </c>
      <c r="L21" s="9"/>
      <c r="M21" s="8"/>
      <c r="N21" s="9"/>
    </row>
    <row r="22" ht="64.5" customHeight="1" spans="1:14">
      <c r="A22" s="5"/>
      <c r="B22" s="10" t="s">
        <v>58</v>
      </c>
      <c r="C22" s="10" t="s">
        <v>59</v>
      </c>
      <c r="D22" s="12" t="s">
        <v>60</v>
      </c>
      <c r="E22" s="12"/>
      <c r="F22" s="12"/>
      <c r="G22" s="9" t="s">
        <v>61</v>
      </c>
      <c r="H22" s="20" t="s">
        <v>62</v>
      </c>
      <c r="I22" s="9">
        <v>15</v>
      </c>
      <c r="J22" s="9"/>
      <c r="K22" s="9">
        <v>15</v>
      </c>
      <c r="L22" s="9"/>
      <c r="M22" s="8"/>
      <c r="N22" s="9"/>
    </row>
    <row r="23" ht="49.5" customHeight="1" spans="1:14">
      <c r="A23" s="5"/>
      <c r="B23" s="10" t="s">
        <v>63</v>
      </c>
      <c r="C23" s="10" t="s">
        <v>64</v>
      </c>
      <c r="D23" s="13" t="s">
        <v>65</v>
      </c>
      <c r="E23" s="12"/>
      <c r="F23" s="12"/>
      <c r="G23" s="8" t="s">
        <v>66</v>
      </c>
      <c r="H23" s="8" t="s">
        <v>67</v>
      </c>
      <c r="I23" s="9">
        <v>20</v>
      </c>
      <c r="J23" s="9"/>
      <c r="K23" s="9">
        <v>20</v>
      </c>
      <c r="L23" s="9"/>
      <c r="M23" s="8"/>
      <c r="N23" s="9"/>
    </row>
    <row r="24" ht="34.5" customHeight="1" spans="1:14">
      <c r="A24" s="5"/>
      <c r="B24" s="10" t="s">
        <v>68</v>
      </c>
      <c r="C24" s="10" t="s">
        <v>69</v>
      </c>
      <c r="D24" s="12" t="s">
        <v>70</v>
      </c>
      <c r="E24" s="12"/>
      <c r="F24" s="12"/>
      <c r="G24" s="21" t="s">
        <v>71</v>
      </c>
      <c r="H24" s="22">
        <v>1</v>
      </c>
      <c r="I24" s="9">
        <v>10</v>
      </c>
      <c r="J24" s="9"/>
      <c r="K24" s="9">
        <v>10</v>
      </c>
      <c r="L24" s="9"/>
      <c r="M24" s="8"/>
      <c r="N24" s="9"/>
    </row>
    <row r="25" spans="1:14">
      <c r="A25" s="23" t="s">
        <v>72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31">
        <v>100</v>
      </c>
      <c r="L25" s="32"/>
      <c r="M25" s="33"/>
      <c r="N25" s="33"/>
    </row>
    <row r="26" spans="1:14">
      <c r="A26" s="24" t="s">
        <v>73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4">
      <c r="A27" s="26" t="s">
        <v>74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14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spans="1:14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</row>
    <row r="30" spans="1:14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spans="1:14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14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  <row r="35" spans="1:14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</row>
    <row r="36" spans="1:14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</row>
    <row r="37" spans="1:14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</row>
  </sheetData>
  <mergeCells count="9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N26"/>
    <mergeCell ref="A12:A13"/>
    <mergeCell ref="A14:A24"/>
    <mergeCell ref="B14:B15"/>
    <mergeCell ref="B16:B21"/>
    <mergeCell ref="C14:C15"/>
    <mergeCell ref="C16:C18"/>
    <mergeCell ref="C19:C20"/>
    <mergeCell ref="A7:B11"/>
    <mergeCell ref="A27:N37"/>
    <mergeCell ref="D14:F15"/>
    <mergeCell ref="I14:J15"/>
    <mergeCell ref="K14:L15"/>
    <mergeCell ref="M14:N15"/>
  </mergeCells>
  <conditionalFormatting sqref="M22:N22">
    <cfRule type="cellIs" dxfId="0" priority="1" stopIfTrue="1" operator="notEqual">
      <formula>INDIRECT("Dummy_for_Comparison1!"&amp;ADDRESS(ROW(),COLUMN()))</formula>
    </cfRule>
  </conditionalFormatting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花香氤</cp:lastModifiedBy>
  <dcterms:created xsi:type="dcterms:W3CDTF">2023-01-11T08:23:00Z</dcterms:created>
  <dcterms:modified xsi:type="dcterms:W3CDTF">2024-03-21T05:07:00Z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667D99DC222240D59926A3BB025E3D6C_12</vt:lpwstr>
  </property>
</Properties>
</file>